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optima.grp\share\UserD\JovicicZ\Documents\1-ZAHTJEVI  26\51-T  26    Nabavka materijala za krov na BS  Petrovo\Zahtjev za kotacijama\"/>
    </mc:Choice>
  </mc:AlternateContent>
  <bookViews>
    <workbookView xWindow="0" yWindow="0" windowWidth="28800" windowHeight="121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 l="1"/>
  <c r="B7" i="1"/>
  <c r="B8" i="1" s="1"/>
  <c r="B9" i="1" s="1"/>
  <c r="B10" i="1" s="1"/>
  <c r="B11" i="1" s="1"/>
  <c r="B12" i="1" s="1"/>
  <c r="B13" i="1" s="1"/>
  <c r="B14" i="1" s="1"/>
  <c r="F16" i="1" l="1"/>
  <c r="F17" i="1" l="1"/>
</calcChain>
</file>

<file path=xl/sharedStrings.xml><?xml version="1.0" encoding="utf-8"?>
<sst xmlns="http://schemas.openxmlformats.org/spreadsheetml/2006/main" count="37" uniqueCount="32">
  <si>
    <t>Jed. mjere</t>
  </si>
  <si>
    <t>kol</t>
  </si>
  <si>
    <t>Cijena po jedinici (КМ bez PDV-a)</t>
  </si>
  <si>
    <t>Iznos (KM bez PDV)</t>
  </si>
  <si>
    <t>R. b.</t>
  </si>
  <si>
    <t xml:space="preserve">Ukupno KM   bez PDV-a  </t>
  </si>
  <si>
    <t>PDV 17%</t>
  </si>
  <si>
    <t>Ukupno u KM sa  PDV-om</t>
  </si>
  <si>
    <t>Odloženo ____ radnih dana od datuma isporuke</t>
  </si>
  <si>
    <t>Naziv robe</t>
  </si>
  <si>
    <t>Datum:     ___________Pečat i Potpis</t>
  </si>
  <si>
    <t xml:space="preserve">  Naziv ponuđača__________________________________      broj ponude_______</t>
  </si>
  <si>
    <r>
      <rPr>
        <b/>
        <sz val="9"/>
        <color theme="1"/>
        <rFont val="Tahoma"/>
        <family val="2"/>
        <charset val="238"/>
      </rPr>
      <t>Napomena</t>
    </r>
    <r>
      <rPr>
        <sz val="9"/>
        <color theme="1"/>
        <rFont val="Tahoma"/>
        <family val="2"/>
        <charset val="238"/>
      </rPr>
      <t xml:space="preserve">:Ponudu izraditi isključivo na ovom obrascu, za stavke koje ne nudite preskočite  </t>
    </r>
  </si>
  <si>
    <r>
      <rPr>
        <sz val="12"/>
        <color theme="1"/>
        <rFont val="Calibri"/>
        <family val="2"/>
        <charset val="238"/>
        <scheme val="minor"/>
      </rPr>
      <t xml:space="preserve">Uslovi plaćanja odloženo  </t>
    </r>
    <r>
      <rPr>
        <i/>
        <sz val="12"/>
        <color theme="1"/>
        <rFont val="Calibri"/>
        <family val="2"/>
        <charset val="238"/>
        <scheme val="minor"/>
      </rPr>
      <t xml:space="preserve"> </t>
    </r>
    <r>
      <rPr>
        <i/>
        <sz val="11"/>
        <color theme="1"/>
        <rFont val="Calibri"/>
        <family val="2"/>
        <charset val="238"/>
        <scheme val="minor"/>
      </rPr>
      <t xml:space="preserve">     </t>
    </r>
    <r>
      <rPr>
        <i/>
        <sz val="9"/>
        <color theme="1"/>
        <rFont val="Calibri"/>
        <family val="2"/>
        <scheme val="minor"/>
      </rPr>
      <t xml:space="preserve">                                preferiramo                                                                                                                       </t>
    </r>
  </si>
  <si>
    <r>
      <t xml:space="preserve">Rok isporuke                                              </t>
    </r>
    <r>
      <rPr>
        <i/>
        <sz val="9"/>
        <color theme="1"/>
        <rFont val="Calibri"/>
        <family val="2"/>
        <charset val="238"/>
        <scheme val="minor"/>
      </rPr>
      <t xml:space="preserve">navesti broj dana      </t>
    </r>
    <r>
      <rPr>
        <sz val="12"/>
        <color theme="1"/>
        <rFont val="Calibri"/>
        <family val="2"/>
        <scheme val="minor"/>
      </rPr>
      <t xml:space="preserve">          </t>
    </r>
  </si>
  <si>
    <r>
      <t xml:space="preserve">Paritet isporuke                                              </t>
    </r>
    <r>
      <rPr>
        <i/>
        <sz val="9"/>
        <color theme="1"/>
        <rFont val="Calibri"/>
        <family val="2"/>
        <charset val="238"/>
        <scheme val="minor"/>
      </rPr>
      <t xml:space="preserve">prefereiramo </t>
    </r>
  </si>
  <si>
    <r>
      <t xml:space="preserve">Rok važenja ponude                                   </t>
    </r>
    <r>
      <rPr>
        <i/>
        <sz val="9"/>
        <color theme="1"/>
        <rFont val="Calibri"/>
        <family val="2"/>
        <charset val="238"/>
        <scheme val="minor"/>
      </rPr>
      <t xml:space="preserve">navesti broj dana  </t>
    </r>
  </si>
  <si>
    <t>Silikon prozirni</t>
  </si>
  <si>
    <t xml:space="preserve">Boja bijela 3 u 1 </t>
  </si>
  <si>
    <t>Razređivač za boju 3 u 1</t>
  </si>
  <si>
    <t xml:space="preserve">kom </t>
  </si>
  <si>
    <t>m</t>
  </si>
  <si>
    <t>l</t>
  </si>
  <si>
    <t>Ploče prozirne od polikarbonata krovne 3200 x 2200 x 15 mm</t>
  </si>
  <si>
    <t>"H" lajsne plastične za sastave ploča debljine 15 mm</t>
  </si>
  <si>
    <t>"U" plastične lajsne za krajeve ploča debljine 15 mm</t>
  </si>
  <si>
    <t xml:space="preserve">Vijak samourezujući ø5,8 x 45 sa gumenom podloškom </t>
  </si>
  <si>
    <t>Oluk kvadratni bijeli  210 x 145 x 180 mm</t>
  </si>
  <si>
    <t>Oluk kvadratni bijeli  220 x 110 x 220 mm</t>
  </si>
  <si>
    <t>kg</t>
  </si>
  <si>
    <t>Obrazac za izradu komercijalne ponude   LOT 1     8038-26</t>
  </si>
  <si>
    <t xml:space="preserve"> BS Nestro Prijedor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</si>
</sst>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Tahoma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theme="1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0" xfId="0" applyFill="1" applyAlignment="1"/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0" fontId="0" fillId="2" borderId="25" xfId="0" applyFill="1" applyBorder="1"/>
    <xf numFmtId="4" fontId="0" fillId="2" borderId="26" xfId="0" applyNumberFormat="1" applyFill="1" applyBorder="1" applyAlignment="1">
      <alignment vertical="center"/>
    </xf>
    <xf numFmtId="4" fontId="0" fillId="2" borderId="29" xfId="0" applyNumberFormat="1" applyFill="1" applyBorder="1" applyAlignment="1">
      <alignment vertical="center"/>
    </xf>
    <xf numFmtId="0" fontId="11" fillId="2" borderId="0" xfId="0" applyFont="1" applyFill="1"/>
    <xf numFmtId="0" fontId="18" fillId="2" borderId="0" xfId="0" applyFont="1" applyFill="1" applyAlignment="1"/>
    <xf numFmtId="0" fontId="19" fillId="2" borderId="20" xfId="0" applyFont="1" applyFill="1" applyBorder="1" applyAlignment="1">
      <alignment horizontal="center" vertical="center"/>
    </xf>
    <xf numFmtId="0" fontId="19" fillId="2" borderId="24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4" fontId="8" fillId="2" borderId="27" xfId="0" applyNumberFormat="1" applyFont="1" applyFill="1" applyBorder="1" applyAlignment="1">
      <alignment horizontal="right" vertical="center"/>
    </xf>
    <xf numFmtId="0" fontId="3" fillId="0" borderId="31" xfId="0" applyFont="1" applyBorder="1" applyAlignment="1">
      <alignment vertical="center"/>
    </xf>
    <xf numFmtId="0" fontId="3" fillId="0" borderId="30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0" fillId="2" borderId="14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0" xfId="0" applyFill="1" applyAlignment="1">
      <alignment horizontal="right"/>
    </xf>
    <xf numFmtId="0" fontId="11" fillId="2" borderId="13" xfId="0" applyFont="1" applyFill="1" applyBorder="1" applyAlignment="1">
      <alignment horizontal="left"/>
    </xf>
    <xf numFmtId="0" fontId="13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4" fontId="0" fillId="2" borderId="6" xfId="0" applyNumberFormat="1" applyFill="1" applyBorder="1" applyAlignment="1">
      <alignment horizontal="right" vertical="center"/>
    </xf>
    <xf numFmtId="4" fontId="0" fillId="2" borderId="7" xfId="0" applyNumberFormat="1" applyFill="1" applyBorder="1" applyAlignment="1">
      <alignment horizontal="right" vertical="center"/>
    </xf>
    <xf numFmtId="4" fontId="10" fillId="2" borderId="6" xfId="0" applyNumberFormat="1" applyFont="1" applyFill="1" applyBorder="1" applyAlignment="1">
      <alignment horizontal="right" vertical="center"/>
    </xf>
    <xf numFmtId="0" fontId="10" fillId="2" borderId="7" xfId="0" applyFont="1" applyFill="1" applyBorder="1" applyAlignment="1">
      <alignment horizontal="right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6" fillId="2" borderId="21" xfId="0" applyFont="1" applyFill="1" applyBorder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tabSelected="1" workbookViewId="0">
      <selection activeCell="C13" sqref="C13"/>
    </sheetView>
  </sheetViews>
  <sheetFormatPr defaultColWidth="9.140625" defaultRowHeight="15" x14ac:dyDescent="0.25"/>
  <cols>
    <col min="1" max="1" width="2.28515625" style="1" customWidth="1"/>
    <col min="2" max="2" width="5.5703125" style="1" customWidth="1"/>
    <col min="3" max="3" width="46.42578125" style="6" customWidth="1"/>
    <col min="4" max="4" width="6.42578125" style="1" customWidth="1"/>
    <col min="5" max="5" width="7.28515625" style="1" customWidth="1"/>
    <col min="6" max="6" width="9.7109375" style="1" customWidth="1"/>
    <col min="7" max="7" width="11.85546875" style="1" customWidth="1"/>
    <col min="8" max="16384" width="9.140625" style="1"/>
  </cols>
  <sheetData>
    <row r="1" spans="2:7" ht="14.45" customHeight="1" x14ac:dyDescent="0.25"/>
    <row r="2" spans="2:7" ht="35.25" customHeight="1" thickBot="1" x14ac:dyDescent="0.3">
      <c r="B2" s="32" t="s">
        <v>30</v>
      </c>
      <c r="C2" s="32"/>
      <c r="D2" s="32"/>
      <c r="E2" s="32"/>
      <c r="F2" s="32"/>
      <c r="G2" s="32"/>
    </row>
    <row r="3" spans="2:7" ht="18.75" customHeight="1" x14ac:dyDescent="0.25">
      <c r="B3" s="26" t="s">
        <v>11</v>
      </c>
      <c r="C3" s="27"/>
      <c r="D3" s="27"/>
      <c r="E3" s="27"/>
      <c r="F3" s="27"/>
      <c r="G3" s="28"/>
    </row>
    <row r="4" spans="2:7" ht="15.75" customHeight="1" thickBot="1" x14ac:dyDescent="0.3">
      <c r="B4" s="29"/>
      <c r="C4" s="30"/>
      <c r="D4" s="30"/>
      <c r="E4" s="30"/>
      <c r="F4" s="30"/>
      <c r="G4" s="31"/>
    </row>
    <row r="5" spans="2:7" ht="40.5" customHeight="1" thickBot="1" x14ac:dyDescent="0.3">
      <c r="B5" s="8" t="s">
        <v>4</v>
      </c>
      <c r="C5" s="7" t="s">
        <v>9</v>
      </c>
      <c r="D5" s="18" t="s">
        <v>0</v>
      </c>
      <c r="E5" s="19" t="s">
        <v>1</v>
      </c>
      <c r="F5" s="9" t="s">
        <v>2</v>
      </c>
      <c r="G5" s="10" t="s">
        <v>3</v>
      </c>
    </row>
    <row r="6" spans="2:7" ht="23.25" customHeight="1" thickBot="1" x14ac:dyDescent="0.3">
      <c r="B6" s="16">
        <v>1</v>
      </c>
      <c r="C6" s="22" t="s">
        <v>23</v>
      </c>
      <c r="D6" s="24" t="s">
        <v>20</v>
      </c>
      <c r="E6" s="59">
        <v>18</v>
      </c>
      <c r="F6" s="13">
        <v>0</v>
      </c>
      <c r="G6" s="12">
        <f>F6*E6</f>
        <v>0</v>
      </c>
    </row>
    <row r="7" spans="2:7" ht="23.25" customHeight="1" thickBot="1" x14ac:dyDescent="0.3">
      <c r="B7" s="17">
        <f>B6+1</f>
        <v>2</v>
      </c>
      <c r="C7" s="21" t="s">
        <v>24</v>
      </c>
      <c r="D7" s="25" t="s">
        <v>21</v>
      </c>
      <c r="E7" s="60">
        <v>60</v>
      </c>
      <c r="F7" s="13">
        <v>0</v>
      </c>
      <c r="G7" s="12">
        <f t="shared" ref="G7:G14" si="0">F7*E7</f>
        <v>0</v>
      </c>
    </row>
    <row r="8" spans="2:7" ht="23.25" customHeight="1" thickBot="1" x14ac:dyDescent="0.3">
      <c r="B8" s="17">
        <f t="shared" ref="B8" si="1">B7+1</f>
        <v>3</v>
      </c>
      <c r="C8" s="21" t="s">
        <v>25</v>
      </c>
      <c r="D8" s="25" t="s">
        <v>21</v>
      </c>
      <c r="E8" s="60">
        <v>78</v>
      </c>
      <c r="F8" s="13">
        <v>0</v>
      </c>
      <c r="G8" s="12">
        <f t="shared" si="0"/>
        <v>0</v>
      </c>
    </row>
    <row r="9" spans="2:7" ht="23.25" customHeight="1" thickBot="1" x14ac:dyDescent="0.3">
      <c r="B9" s="17">
        <f>B8+1</f>
        <v>4</v>
      </c>
      <c r="C9" s="23" t="s">
        <v>26</v>
      </c>
      <c r="D9" s="25" t="s">
        <v>20</v>
      </c>
      <c r="E9" s="60">
        <v>450</v>
      </c>
      <c r="F9" s="13">
        <v>0</v>
      </c>
      <c r="G9" s="12">
        <f t="shared" si="0"/>
        <v>0</v>
      </c>
    </row>
    <row r="10" spans="2:7" ht="23.25" customHeight="1" thickBot="1" x14ac:dyDescent="0.3">
      <c r="B10" s="17">
        <f t="shared" ref="B10:B14" si="2">B9+1</f>
        <v>5</v>
      </c>
      <c r="C10" s="21" t="s">
        <v>18</v>
      </c>
      <c r="D10" s="25" t="s">
        <v>29</v>
      </c>
      <c r="E10" s="60">
        <v>10</v>
      </c>
      <c r="F10" s="13">
        <v>0</v>
      </c>
      <c r="G10" s="12">
        <f t="shared" si="0"/>
        <v>0</v>
      </c>
    </row>
    <row r="11" spans="2:7" ht="23.25" customHeight="1" thickBot="1" x14ac:dyDescent="0.3">
      <c r="B11" s="17">
        <f t="shared" si="2"/>
        <v>6</v>
      </c>
      <c r="C11" s="21" t="s">
        <v>19</v>
      </c>
      <c r="D11" s="25" t="s">
        <v>22</v>
      </c>
      <c r="E11" s="60">
        <v>4</v>
      </c>
      <c r="F11" s="13">
        <v>0</v>
      </c>
      <c r="G11" s="12">
        <f t="shared" si="0"/>
        <v>0</v>
      </c>
    </row>
    <row r="12" spans="2:7" ht="23.25" customHeight="1" thickBot="1" x14ac:dyDescent="0.3">
      <c r="B12" s="17">
        <f t="shared" si="2"/>
        <v>7</v>
      </c>
      <c r="C12" s="21" t="s">
        <v>17</v>
      </c>
      <c r="D12" s="25" t="s">
        <v>20</v>
      </c>
      <c r="E12" s="60">
        <v>2</v>
      </c>
      <c r="F12" s="13">
        <v>0</v>
      </c>
      <c r="G12" s="12">
        <f t="shared" si="0"/>
        <v>0</v>
      </c>
    </row>
    <row r="13" spans="2:7" ht="23.25" customHeight="1" thickBot="1" x14ac:dyDescent="0.3">
      <c r="B13" s="17">
        <f t="shared" si="2"/>
        <v>8</v>
      </c>
      <c r="C13" s="21" t="s">
        <v>27</v>
      </c>
      <c r="D13" s="25" t="s">
        <v>21</v>
      </c>
      <c r="E13" s="60">
        <v>26</v>
      </c>
      <c r="F13" s="13">
        <v>0</v>
      </c>
      <c r="G13" s="12">
        <f t="shared" si="0"/>
        <v>0</v>
      </c>
    </row>
    <row r="14" spans="2:7" ht="23.25" customHeight="1" thickBot="1" x14ac:dyDescent="0.3">
      <c r="B14" s="17">
        <f t="shared" si="2"/>
        <v>9</v>
      </c>
      <c r="C14" s="21" t="s">
        <v>28</v>
      </c>
      <c r="D14" s="25" t="s">
        <v>21</v>
      </c>
      <c r="E14" s="60">
        <v>26</v>
      </c>
      <c r="F14" s="13">
        <v>0</v>
      </c>
      <c r="G14" s="12">
        <f t="shared" si="0"/>
        <v>0</v>
      </c>
    </row>
    <row r="15" spans="2:7" ht="26.25" customHeight="1" thickBot="1" x14ac:dyDescent="0.3">
      <c r="B15" s="33" t="s">
        <v>5</v>
      </c>
      <c r="C15" s="34"/>
      <c r="D15" s="2"/>
      <c r="E15" s="11"/>
      <c r="F15" s="20"/>
      <c r="G15" s="20">
        <f>SUM(G6:G14)</f>
        <v>0</v>
      </c>
    </row>
    <row r="16" spans="2:7" ht="26.25" customHeight="1" thickBot="1" x14ac:dyDescent="0.3">
      <c r="B16" s="57" t="s">
        <v>6</v>
      </c>
      <c r="C16" s="58"/>
      <c r="D16" s="2"/>
      <c r="E16" s="3"/>
      <c r="F16" s="45">
        <f>G15*17/100</f>
        <v>0</v>
      </c>
      <c r="G16" s="46"/>
    </row>
    <row r="17" spans="2:7" ht="26.25" customHeight="1" thickBot="1" x14ac:dyDescent="0.3">
      <c r="B17" s="57" t="s">
        <v>7</v>
      </c>
      <c r="C17" s="58"/>
      <c r="D17" s="4"/>
      <c r="E17" s="5"/>
      <c r="F17" s="47">
        <f>G15+F16</f>
        <v>0</v>
      </c>
      <c r="G17" s="48"/>
    </row>
    <row r="18" spans="2:7" ht="31.5" customHeight="1" x14ac:dyDescent="0.25">
      <c r="B18" s="39" t="s">
        <v>14</v>
      </c>
      <c r="C18" s="40"/>
      <c r="D18" s="49"/>
      <c r="E18" s="49"/>
      <c r="F18" s="49"/>
      <c r="G18" s="50"/>
    </row>
    <row r="19" spans="2:7" ht="24.75" customHeight="1" x14ac:dyDescent="0.25">
      <c r="B19" s="35" t="s">
        <v>15</v>
      </c>
      <c r="C19" s="36"/>
      <c r="D19" s="37" t="s">
        <v>31</v>
      </c>
      <c r="E19" s="37"/>
      <c r="F19" s="37"/>
      <c r="G19" s="38"/>
    </row>
    <row r="20" spans="2:7" ht="32.25" customHeight="1" x14ac:dyDescent="0.25">
      <c r="B20" s="43" t="s">
        <v>13</v>
      </c>
      <c r="C20" s="44"/>
      <c r="D20" s="51" t="s">
        <v>8</v>
      </c>
      <c r="E20" s="51"/>
      <c r="F20" s="51"/>
      <c r="G20" s="52"/>
    </row>
    <row r="21" spans="2:7" ht="27.75" customHeight="1" thickBot="1" x14ac:dyDescent="0.3">
      <c r="B21" s="55" t="s">
        <v>16</v>
      </c>
      <c r="C21" s="56"/>
      <c r="D21" s="53"/>
      <c r="E21" s="53"/>
      <c r="F21" s="53"/>
      <c r="G21" s="54"/>
    </row>
    <row r="22" spans="2:7" ht="15" customHeight="1" x14ac:dyDescent="0.25">
      <c r="B22" s="42" t="s">
        <v>12</v>
      </c>
      <c r="C22" s="42"/>
      <c r="D22" s="42"/>
      <c r="E22" s="42"/>
      <c r="F22" s="42"/>
      <c r="G22" s="42"/>
    </row>
    <row r="23" spans="2:7" ht="15" customHeight="1" x14ac:dyDescent="0.25">
      <c r="B23" s="14"/>
      <c r="C23" s="15"/>
      <c r="D23" s="15"/>
      <c r="E23" s="15"/>
      <c r="F23" s="15"/>
      <c r="G23" s="15"/>
    </row>
    <row r="24" spans="2:7" x14ac:dyDescent="0.25">
      <c r="B24" s="41" t="s">
        <v>10</v>
      </c>
      <c r="C24" s="41"/>
      <c r="D24" s="41"/>
      <c r="E24" s="41"/>
      <c r="F24" s="41"/>
      <c r="G24" s="41"/>
    </row>
    <row r="25" spans="2:7" x14ac:dyDescent="0.25">
      <c r="B25" s="41"/>
      <c r="C25" s="41"/>
      <c r="D25" s="41"/>
      <c r="E25" s="41"/>
      <c r="F25" s="41"/>
      <c r="G25" s="41"/>
    </row>
  </sheetData>
  <mergeCells count="17">
    <mergeCell ref="B24:G25"/>
    <mergeCell ref="B22:G22"/>
    <mergeCell ref="B20:C20"/>
    <mergeCell ref="F16:G16"/>
    <mergeCell ref="F17:G17"/>
    <mergeCell ref="D18:G18"/>
    <mergeCell ref="D20:G20"/>
    <mergeCell ref="D21:G21"/>
    <mergeCell ref="B21:C21"/>
    <mergeCell ref="B16:C16"/>
    <mergeCell ref="B17:C17"/>
    <mergeCell ref="B3:G4"/>
    <mergeCell ref="B2:G2"/>
    <mergeCell ref="B15:C15"/>
    <mergeCell ref="B19:C19"/>
    <mergeCell ref="D19:G19"/>
    <mergeCell ref="B18:C18"/>
  </mergeCells>
  <pageMargins left="0.24" right="0.17" top="0.19" bottom="0.24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Optima grupa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Jovicic Zoran</dc:creator>
  <cp:lastModifiedBy>Jovičić Zoran</cp:lastModifiedBy>
  <cp:lastPrinted>2026-03-19T08:40:10Z</cp:lastPrinted>
  <dcterms:created xsi:type="dcterms:W3CDTF">2021-01-29T06:35:33Z</dcterms:created>
  <dcterms:modified xsi:type="dcterms:W3CDTF">2026-05-27T10:48:26Z</dcterms:modified>
</cp:coreProperties>
</file>